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2024/2023 0244 ADOBE/FISCALIZACIÓN/"/>
    </mc:Choice>
  </mc:AlternateContent>
  <xr:revisionPtr revIDLastSave="10" documentId="8_{9A9FE7C7-F76A-4FC4-B7E3-8E1060FD940A}" xr6:coauthVersionLast="47" xr6:coauthVersionMax="47" xr10:uidLastSave="{D73AE92E-82FD-4759-8B69-DFCA1CC688F1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7" i="1"/>
  <c r="I9" i="1"/>
  <c r="I10" i="1"/>
  <c r="I11" i="1"/>
  <c r="I8" i="1"/>
  <c r="I7" i="1"/>
  <c r="G14" i="1" l="1"/>
  <c r="I14" i="1" s="1"/>
</calcChain>
</file>

<file path=xl/sharedStrings.xml><?xml version="1.0" encoding="utf-8"?>
<sst xmlns="http://schemas.openxmlformats.org/spreadsheetml/2006/main" count="37" uniqueCount="30">
  <si>
    <t xml:space="preserve">Código de Contratación (COD) </t>
  </si>
  <si>
    <t>Producto</t>
  </si>
  <si>
    <t>Tipo de Soporte</t>
  </si>
  <si>
    <t>Presupuesto máximo</t>
  </si>
  <si>
    <t>Validez de oferta</t>
  </si>
  <si>
    <t>Fecha, firma y sello de la empresa:</t>
  </si>
  <si>
    <t>Importe a incluir en la aplicación, en el apartado referido a Oferta Económica</t>
  </si>
  <si>
    <t>Fabricante</t>
  </si>
  <si>
    <t>Incluido</t>
  </si>
  <si>
    <r>
      <t xml:space="preserve">Importe de la oferta económica (Impuesto/s indirecto/s NO incluido/s): </t>
    </r>
    <r>
      <rPr>
        <b/>
        <sz val="12"/>
        <color rgb="FF000000"/>
        <rFont val="Calibri"/>
        <family val="2"/>
        <scheme val="minor"/>
      </rPr>
      <t>* El licitador deberá cumplimentar las celdas en naranja que se correspondan con su oferta  cumpliendo con los requisitos exigidos en el pliego técnico.</t>
    </r>
  </si>
  <si>
    <t>ADO-01</t>
  </si>
  <si>
    <t>Adobe</t>
  </si>
  <si>
    <t>Adobe Acrobat Pro DC</t>
  </si>
  <si>
    <t>ADO-02</t>
  </si>
  <si>
    <t>Adobe Creative Cloud for teams All Apps Multi European Languages</t>
  </si>
  <si>
    <t>AUT-01</t>
  </si>
  <si>
    <t>Autodesk</t>
  </si>
  <si>
    <t>AUT-02</t>
  </si>
  <si>
    <t>ADO-03</t>
  </si>
  <si>
    <t>Adobe Stock Nº de Créditos</t>
  </si>
  <si>
    <t>AutoCAD LT 2025</t>
  </si>
  <si>
    <t>AutoCAD 2025 - Including specialized toolset</t>
  </si>
  <si>
    <t>Precio Total 2 años</t>
  </si>
  <si>
    <t>(PTO)
PRECIO TOTAL OFERTA PARA TODA LA DURACIÓN DEL CONTRATO  (24 MESES)</t>
  </si>
  <si>
    <t xml:space="preserve">
Verificación oferta 
</t>
  </si>
  <si>
    <t xml:space="preserve">Precio unitario anual ofertado
</t>
  </si>
  <si>
    <t xml:space="preserve">Precio unitario anual máximo
</t>
  </si>
  <si>
    <t>Unidades Máximas</t>
  </si>
  <si>
    <t>ANEXO I - OFERTA ECONÓMICA</t>
  </si>
  <si>
    <t>LICT/99/032/2023/0244 - Contratación del servicio de licencias de Adobe y Autocad para FREMAP, Mutua Colaboradora con la Seguridad Social nº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</si>
</sst>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Times New Roman"/>
      <family val="1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8" fillId="3" borderId="2" xfId="0" applyFont="1" applyFill="1" applyBorder="1" applyAlignment="1" applyProtection="1">
      <alignment horizontal="center" vertical="center" wrapText="1"/>
      <protection hidden="1"/>
    </xf>
    <xf numFmtId="164" fontId="0" fillId="4" borderId="7" xfId="0" applyNumberFormat="1" applyFill="1" applyBorder="1" applyProtection="1">
      <protection locked="0"/>
    </xf>
    <xf numFmtId="1" fontId="9" fillId="7" borderId="4" xfId="0" applyNumberFormat="1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left" vertical="center" wrapText="1"/>
    </xf>
    <xf numFmtId="0" fontId="0" fillId="7" borderId="7" xfId="0" applyFill="1" applyBorder="1" applyAlignment="1" applyProtection="1">
      <alignment horizontal="center" vertical="center"/>
    </xf>
    <xf numFmtId="44" fontId="0" fillId="7" borderId="7" xfId="1" applyFont="1" applyFill="1" applyBorder="1" applyAlignment="1" applyProtection="1">
      <alignment horizontal="center" vertical="center"/>
    </xf>
    <xf numFmtId="1" fontId="9" fillId="7" borderId="6" xfId="0" applyNumberFormat="1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horizontal="left" vertical="center" wrapText="1"/>
    </xf>
    <xf numFmtId="164" fontId="10" fillId="5" borderId="16" xfId="0" applyNumberFormat="1" applyFont="1" applyFill="1" applyBorder="1" applyAlignment="1" applyProtection="1">
      <alignment horizontal="right" vertical="center"/>
    </xf>
    <xf numFmtId="164" fontId="6" fillId="4" borderId="16" xfId="0" applyNumberFormat="1" applyFont="1" applyFill="1" applyBorder="1" applyAlignment="1" applyProtection="1">
      <alignment horizontal="center" vertical="center"/>
    </xf>
    <xf numFmtId="164" fontId="10" fillId="5" borderId="7" xfId="0" applyNumberFormat="1" applyFont="1" applyFill="1" applyBorder="1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8" fillId="3" borderId="8" xfId="0" applyFont="1" applyFill="1" applyBorder="1" applyAlignment="1" applyProtection="1">
      <alignment horizontal="center" vertical="center" wrapText="1"/>
    </xf>
    <xf numFmtId="0" fontId="0" fillId="5" borderId="0" xfId="0" applyFill="1" applyProtection="1"/>
    <xf numFmtId="0" fontId="13" fillId="5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164" fontId="0" fillId="8" borderId="2" xfId="0" applyNumberFormat="1" applyFill="1" applyBorder="1" applyAlignment="1" applyProtection="1">
      <alignment horizontal="center" vertical="center"/>
    </xf>
    <xf numFmtId="164" fontId="0" fillId="8" borderId="14" xfId="0" applyNumberFormat="1" applyFill="1" applyBorder="1" applyAlignment="1" applyProtection="1">
      <alignment horizontal="center" vertical="center"/>
    </xf>
    <xf numFmtId="164" fontId="4" fillId="6" borderId="2" xfId="0" applyNumberFormat="1" applyFont="1" applyFill="1" applyBorder="1" applyAlignment="1" applyProtection="1">
      <alignment horizontal="center" vertical="center"/>
    </xf>
    <xf numFmtId="164" fontId="4" fillId="6" borderId="14" xfId="0" applyNumberFormat="1" applyFont="1" applyFill="1" applyBorder="1" applyAlignment="1" applyProtection="1">
      <alignment horizontal="center" vertical="center"/>
    </xf>
    <xf numFmtId="164" fontId="12" fillId="0" borderId="2" xfId="1" applyNumberFormat="1" applyFont="1" applyFill="1" applyBorder="1" applyAlignment="1" applyProtection="1">
      <alignment horizontal="center" vertical="center" wrapText="1"/>
    </xf>
    <xf numFmtId="164" fontId="12" fillId="0" borderId="14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0"/>
  <sheetViews>
    <sheetView showGridLines="0" tabSelected="1" zoomScale="78" zoomScaleNormal="78" workbookViewId="0">
      <selection activeCell="F6" sqref="F6"/>
    </sheetView>
  </sheetViews>
  <sheetFormatPr baseColWidth="10" defaultRowHeight="14.5" x14ac:dyDescent="0.35"/>
  <cols>
    <col min="2" max="3" width="14" customWidth="1"/>
    <col min="4" max="4" width="56.54296875" customWidth="1"/>
    <col min="5" max="5" width="25.1796875" customWidth="1"/>
    <col min="6" max="6" width="17.453125" customWidth="1"/>
    <col min="7" max="7" width="23.453125" customWidth="1"/>
    <col min="8" max="9" width="30" customWidth="1"/>
    <col min="10" max="10" width="23.7265625" customWidth="1"/>
    <col min="11" max="11" width="17.81640625" customWidth="1"/>
  </cols>
  <sheetData>
    <row r="2" spans="2:11" ht="21" x14ac:dyDescent="0.5">
      <c r="B2" s="22" t="s">
        <v>28</v>
      </c>
      <c r="C2" s="22"/>
      <c r="D2" s="22"/>
      <c r="E2" s="22"/>
      <c r="F2" s="22"/>
      <c r="G2" s="22"/>
      <c r="H2" s="22"/>
      <c r="I2" s="22"/>
      <c r="J2" s="22"/>
    </row>
    <row r="3" spans="2:11" ht="18.5" x14ac:dyDescent="0.45">
      <c r="B3" s="23" t="s">
        <v>29</v>
      </c>
      <c r="C3" s="23"/>
      <c r="D3" s="23"/>
      <c r="E3" s="23"/>
      <c r="F3" s="23"/>
      <c r="G3" s="23"/>
      <c r="H3" s="23"/>
      <c r="I3" s="23"/>
      <c r="J3" s="23"/>
    </row>
    <row r="4" spans="2:11" x14ac:dyDescent="0.35">
      <c r="B4" s="16"/>
      <c r="C4" s="16"/>
      <c r="D4" s="16"/>
      <c r="E4" s="16"/>
      <c r="F4" s="16"/>
      <c r="G4" s="16"/>
      <c r="H4" s="16"/>
      <c r="I4" s="16"/>
      <c r="J4" s="16"/>
    </row>
    <row r="5" spans="2:11" ht="35.25" customHeight="1" thickBot="1" x14ac:dyDescent="0.4">
      <c r="B5" s="17"/>
      <c r="C5" s="17"/>
      <c r="D5" s="24" t="s">
        <v>9</v>
      </c>
      <c r="E5" s="24"/>
      <c r="F5" s="25"/>
      <c r="G5" s="25"/>
      <c r="H5" s="25"/>
      <c r="I5" s="25"/>
      <c r="J5" s="16"/>
    </row>
    <row r="6" spans="2:11" ht="47.5" customHeight="1" thickBot="1" x14ac:dyDescent="0.4">
      <c r="B6" s="3" t="s">
        <v>0</v>
      </c>
      <c r="C6" s="3" t="s">
        <v>7</v>
      </c>
      <c r="D6" s="3" t="s">
        <v>1</v>
      </c>
      <c r="E6" s="3" t="s">
        <v>2</v>
      </c>
      <c r="F6" s="3" t="s">
        <v>27</v>
      </c>
      <c r="G6" s="3" t="s">
        <v>26</v>
      </c>
      <c r="H6" s="3" t="s">
        <v>25</v>
      </c>
      <c r="I6" s="3" t="s">
        <v>22</v>
      </c>
      <c r="J6" s="3" t="s">
        <v>24</v>
      </c>
      <c r="K6" s="2"/>
    </row>
    <row r="7" spans="2:11" ht="15.5" x14ac:dyDescent="0.35">
      <c r="B7" s="5" t="s">
        <v>10</v>
      </c>
      <c r="C7" s="6" t="s">
        <v>11</v>
      </c>
      <c r="D7" s="7" t="s">
        <v>12</v>
      </c>
      <c r="E7" s="7" t="s">
        <v>8</v>
      </c>
      <c r="F7" s="8">
        <v>50</v>
      </c>
      <c r="G7" s="9">
        <v>296.51</v>
      </c>
      <c r="H7" s="4"/>
      <c r="I7" s="13">
        <f>F7*H7*2</f>
        <v>0</v>
      </c>
      <c r="J7" s="14" t="str">
        <f>IF(H7&lt;=0,"Error Precio",IF(H7&gt;G7,"Error Precio",+H7*2*F7))</f>
        <v>Error Precio</v>
      </c>
      <c r="K7" s="2"/>
    </row>
    <row r="8" spans="2:11" ht="25.5" customHeight="1" x14ac:dyDescent="0.35">
      <c r="B8" s="10" t="s">
        <v>13</v>
      </c>
      <c r="C8" s="11" t="s">
        <v>11</v>
      </c>
      <c r="D8" s="12" t="s">
        <v>14</v>
      </c>
      <c r="E8" s="12" t="s">
        <v>8</v>
      </c>
      <c r="F8" s="8">
        <v>10</v>
      </c>
      <c r="G8" s="9">
        <v>989.81</v>
      </c>
      <c r="H8" s="4"/>
      <c r="I8" s="15">
        <f>F8*H8*2</f>
        <v>0</v>
      </c>
      <c r="J8" s="14" t="str">
        <f t="shared" ref="J8:J11" si="0">IF(H8&lt;=0,"Error Precio",IF(H8&gt;G8,"Error Precio",+H8*2*F8))</f>
        <v>Error Precio</v>
      </c>
      <c r="K8" s="2"/>
    </row>
    <row r="9" spans="2:11" ht="15.75" customHeight="1" x14ac:dyDescent="0.35">
      <c r="B9" s="10" t="s">
        <v>18</v>
      </c>
      <c r="C9" s="11" t="s">
        <v>11</v>
      </c>
      <c r="D9" s="12" t="s">
        <v>19</v>
      </c>
      <c r="E9" s="12" t="s">
        <v>8</v>
      </c>
      <c r="F9" s="8">
        <v>80</v>
      </c>
      <c r="G9" s="9">
        <v>7.15</v>
      </c>
      <c r="H9" s="4"/>
      <c r="I9" s="15">
        <f t="shared" ref="I9" si="1">F9*H9*2</f>
        <v>0</v>
      </c>
      <c r="J9" s="14" t="str">
        <f t="shared" si="0"/>
        <v>Error Precio</v>
      </c>
      <c r="K9" s="2"/>
    </row>
    <row r="10" spans="2:11" ht="15.75" customHeight="1" x14ac:dyDescent="0.35">
      <c r="B10" s="10" t="s">
        <v>15</v>
      </c>
      <c r="C10" s="11" t="s">
        <v>16</v>
      </c>
      <c r="D10" s="12" t="s">
        <v>20</v>
      </c>
      <c r="E10" s="12" t="s">
        <v>8</v>
      </c>
      <c r="F10" s="8">
        <v>13</v>
      </c>
      <c r="G10" s="9">
        <v>497.86</v>
      </c>
      <c r="H10" s="4"/>
      <c r="I10" s="15">
        <f>F10*H10*2</f>
        <v>0</v>
      </c>
      <c r="J10" s="14" t="str">
        <f t="shared" si="0"/>
        <v>Error Precio</v>
      </c>
      <c r="K10" s="2"/>
    </row>
    <row r="11" spans="2:11" ht="15" customHeight="1" x14ac:dyDescent="0.35">
      <c r="B11" s="10" t="s">
        <v>17</v>
      </c>
      <c r="C11" s="11" t="s">
        <v>16</v>
      </c>
      <c r="D11" s="12" t="s">
        <v>21</v>
      </c>
      <c r="E11" s="12" t="s">
        <v>8</v>
      </c>
      <c r="F11" s="8">
        <v>17</v>
      </c>
      <c r="G11" s="9">
        <v>2105.86</v>
      </c>
      <c r="H11" s="4"/>
      <c r="I11" s="15">
        <f>F11*H11*2</f>
        <v>0</v>
      </c>
      <c r="J11" s="14" t="str">
        <f t="shared" si="0"/>
        <v>Error Precio</v>
      </c>
      <c r="K11" s="2"/>
    </row>
    <row r="12" spans="2:11" ht="15" thickBot="1" x14ac:dyDescent="0.4">
      <c r="B12" s="1"/>
      <c r="C12" s="1"/>
      <c r="K12" s="2"/>
    </row>
    <row r="13" spans="2:11" ht="15.75" customHeight="1" thickBot="1" x14ac:dyDescent="0.4">
      <c r="B13" s="1"/>
      <c r="C13" s="1"/>
      <c r="E13" s="16"/>
      <c r="F13" s="18"/>
      <c r="G13" s="18"/>
      <c r="H13" s="19" t="s">
        <v>3</v>
      </c>
      <c r="I13" s="19" t="s">
        <v>4</v>
      </c>
      <c r="J13" s="16"/>
      <c r="K13" s="2"/>
    </row>
    <row r="14" spans="2:11" ht="15" customHeight="1" x14ac:dyDescent="0.35">
      <c r="B14" s="26" t="s">
        <v>5</v>
      </c>
      <c r="C14" s="27"/>
      <c r="D14" s="28"/>
      <c r="E14" s="29" t="s">
        <v>23</v>
      </c>
      <c r="F14" s="30"/>
      <c r="G14" s="33">
        <f>SUM(I7:I11)</f>
        <v>0</v>
      </c>
      <c r="H14" s="35">
        <v>135134.79999999999</v>
      </c>
      <c r="I14" s="37" t="str">
        <f>IF(G14&lt;=0,"Error Precio",IF(G14&gt;H14,"Error Precio",IF(G14&lt;=H14,"Precio Válido",+G14*1)))</f>
        <v>Error Precio</v>
      </c>
      <c r="J14" s="20"/>
    </row>
    <row r="15" spans="2:11" ht="42" customHeight="1" thickBot="1" x14ac:dyDescent="0.4">
      <c r="B15" s="39"/>
      <c r="C15" s="40"/>
      <c r="D15" s="41"/>
      <c r="E15" s="31"/>
      <c r="F15" s="32"/>
      <c r="G15" s="34"/>
      <c r="H15" s="36"/>
      <c r="I15" s="38"/>
      <c r="J15" s="16"/>
    </row>
    <row r="16" spans="2:11" ht="69.5" customHeight="1" thickBot="1" x14ac:dyDescent="0.4">
      <c r="B16" s="42"/>
      <c r="C16" s="43"/>
      <c r="D16" s="44"/>
      <c r="E16" s="16"/>
      <c r="F16" s="16"/>
      <c r="G16" s="21" t="s">
        <v>6</v>
      </c>
      <c r="H16" s="21"/>
      <c r="I16" s="21"/>
      <c r="J16" s="16"/>
    </row>
    <row r="17" spans="5:10" x14ac:dyDescent="0.35">
      <c r="E17" s="16"/>
      <c r="F17" s="16"/>
      <c r="G17" s="16"/>
      <c r="H17" s="16"/>
      <c r="I17" s="16"/>
      <c r="J17" s="16"/>
    </row>
    <row r="18" spans="5:10" x14ac:dyDescent="0.35">
      <c r="E18" s="16"/>
      <c r="F18" s="16"/>
      <c r="G18" s="16"/>
      <c r="H18" s="16"/>
      <c r="I18" s="16"/>
      <c r="J18" s="16"/>
    </row>
    <row r="19" spans="5:10" x14ac:dyDescent="0.35">
      <c r="E19" s="16"/>
      <c r="F19" s="16"/>
      <c r="G19" s="16"/>
      <c r="H19" s="16"/>
      <c r="I19" s="16"/>
      <c r="J19" s="16"/>
    </row>
    <row r="20" spans="5:10" x14ac:dyDescent="0.35">
      <c r="E20" s="16"/>
      <c r="F20" s="16"/>
      <c r="G20" s="16"/>
      <c r="H20" s="16"/>
      <c r="I20" s="16"/>
      <c r="J20" s="16"/>
    </row>
  </sheetData>
  <sheetProtection algorithmName="SHA-512" hashValue="+/y5kuy49KZ3gnpjoPqJTnIaR9o0TSZ02vQiiXkPP0JkEYQZi5N9+bapd8k4zE/nbyGOMKtdxxylUbtxjNxXsQ==" saltValue="TCMvJd+0pZb9WebX/khnCQ==" spinCount="100000" sheet="1" objects="1" scenarios="1"/>
  <mergeCells count="9">
    <mergeCell ref="B2:J2"/>
    <mergeCell ref="B3:J3"/>
    <mergeCell ref="D5:I5"/>
    <mergeCell ref="B14:D14"/>
    <mergeCell ref="E14:F15"/>
    <mergeCell ref="G14:G15"/>
    <mergeCell ref="H14:H15"/>
    <mergeCell ref="I14:I15"/>
    <mergeCell ref="B15:D16"/>
  </mergeCells>
  <conditionalFormatting sqref="J7:J11">
    <cfRule type="containsText" dxfId="4" priority="1" operator="containsText" text="Precio válido">
      <formula>NOT(ISERROR(SEARCH("Precio válido",J7)))</formula>
    </cfRule>
    <cfRule type="containsText" dxfId="3" priority="2" operator="containsText" text="Error Precio">
      <formula>NOT(ISERROR(SEARCH("Error Precio",J7)))</formula>
    </cfRule>
  </conditionalFormatting>
  <conditionalFormatting sqref="I14">
    <cfRule type="expression" dxfId="2" priority="5">
      <formula>#REF!&gt;#REF!</formula>
    </cfRule>
  </conditionalFormatting>
  <conditionalFormatting sqref="I14:I15">
    <cfRule type="containsText" dxfId="1" priority="3" operator="containsText" text="Oferta Incompleta">
      <formula>NOT(ISERROR(SEARCH("Oferta Incompleta",I14)))</formula>
    </cfRule>
    <cfRule type="containsText" dxfId="0" priority="4" operator="containsText" text="Error Precio">
      <formula>NOT(ISERROR(SEARCH("Error Precio",I14)))</formula>
    </cfRule>
  </conditionalFormatting>
  <dataValidations count="2">
    <dataValidation type="custom" allowBlank="1" showInputMessage="1" showErrorMessage="1" errorTitle="ERROR" error="Sólo se admiten precios con dos decimales y mayores que cero. Por favor vuelva a introducir el importe ofertado.  " sqref="H7:H11" xr:uid="{00000000-0002-0000-0000-000000000000}">
      <formula1>AND(H7*100=INT(H7*100),H7&gt;0,H7&lt;=137000)</formula1>
    </dataValidation>
    <dataValidation type="custom" allowBlank="1" showInputMessage="1" showErrorMessage="1" errorTitle="Nº DECIMALES INCORRECTO" error="EL PRECIO DEBERÁ INCLUIR DOS DECIMALES" sqref="H12:H13 I7:I12" xr:uid="{00000000-0002-0000-0000-000001000000}">
      <formula1>H7*100=INT(H7*100)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6D0982-A877-4FC7-8D9C-DFB518944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E5B697-3188-4C53-8221-378DDECC5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CADC53-EF57-44E0-AC02-2A70C31C4AF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FREMAP, Mutua de A.T.061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Huguet, Fernando Enrique</dc:creator>
  <cp:lastModifiedBy>Cabral Toro, Miguel</cp:lastModifiedBy>
  <dcterms:created xsi:type="dcterms:W3CDTF">2022-04-13T11:38:06Z</dcterms:created>
  <dcterms:modified xsi:type="dcterms:W3CDTF">2024-10-18T11:17:33Z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</Properties>
</file>